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\Desktop\Eksemplarisk forløb\"/>
    </mc:Choice>
  </mc:AlternateContent>
  <bookViews>
    <workbookView xWindow="0" yWindow="0" windowWidth="19200" windowHeight="6470" activeTab="3"/>
  </bookViews>
  <sheets>
    <sheet name="Aug14" sheetId="1" r:id="rId1"/>
    <sheet name="Aug16" sheetId="2" r:id="rId2"/>
    <sheet name="Maj12" sheetId="3" r:id="rId3"/>
    <sheet name="Maj16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4" l="1"/>
  <c r="C27" i="4"/>
  <c r="B27" i="4"/>
  <c r="D23" i="4"/>
  <c r="C23" i="4"/>
  <c r="B23" i="4"/>
  <c r="C13" i="4"/>
  <c r="D13" i="4" s="1"/>
  <c r="B10" i="4"/>
  <c r="B12" i="4" s="1"/>
  <c r="B14" i="4" s="1"/>
  <c r="C9" i="4"/>
  <c r="D9" i="4" s="1"/>
  <c r="B8" i="4"/>
  <c r="C6" i="4"/>
  <c r="C7" i="4" s="1"/>
  <c r="C8" i="4" l="1"/>
  <c r="C10" i="4" s="1"/>
  <c r="C12" i="4" s="1"/>
  <c r="C14" i="4" s="1"/>
  <c r="D6" i="4"/>
  <c r="D8" i="4" s="1"/>
  <c r="D10" i="4" s="1"/>
  <c r="D12" i="4" s="1"/>
  <c r="D14" i="4" s="1"/>
  <c r="D16" i="3"/>
  <c r="C16" i="3"/>
  <c r="B16" i="3"/>
  <c r="D13" i="3"/>
  <c r="C13" i="3"/>
  <c r="B13" i="3"/>
  <c r="D8" i="3"/>
  <c r="C8" i="3"/>
  <c r="B8" i="3"/>
  <c r="D25" i="2" l="1"/>
  <c r="C25" i="2"/>
  <c r="B25" i="2"/>
  <c r="D21" i="2"/>
  <c r="C21" i="2"/>
  <c r="B21" i="2"/>
  <c r="D8" i="2"/>
  <c r="D10" i="2" s="1"/>
  <c r="D12" i="2" s="1"/>
  <c r="D14" i="2" s="1"/>
  <c r="C8" i="2"/>
  <c r="C10" i="2" s="1"/>
  <c r="C12" i="2" s="1"/>
  <c r="C14" i="2" s="1"/>
  <c r="B8" i="2"/>
  <c r="B10" i="2" s="1"/>
  <c r="B12" i="2" s="1"/>
  <c r="B14" i="2" s="1"/>
  <c r="B12" i="1" l="1"/>
  <c r="B14" i="1" s="1"/>
  <c r="B16" i="1" s="1"/>
  <c r="B18" i="1" s="1"/>
  <c r="D9" i="1"/>
  <c r="D12" i="1" s="1"/>
  <c r="D14" i="1" s="1"/>
  <c r="D16" i="1" s="1"/>
  <c r="D18" i="1" s="1"/>
  <c r="C9" i="1"/>
  <c r="C12" i="1" s="1"/>
  <c r="C14" i="1" s="1"/>
  <c r="C16" i="1" s="1"/>
  <c r="C18" i="1" s="1"/>
  <c r="B9" i="1"/>
</calcChain>
</file>

<file path=xl/sharedStrings.xml><?xml version="1.0" encoding="utf-8"?>
<sst xmlns="http://schemas.openxmlformats.org/spreadsheetml/2006/main" count="80" uniqueCount="43">
  <si>
    <t>Regnskabsanalyse</t>
  </si>
  <si>
    <t xml:space="preserve">Resultatopgørelse for SejGrej A/S i 1.000 kr. </t>
  </si>
  <si>
    <t>Nettoomsætning</t>
  </si>
  <si>
    <t>- Vareforbrug</t>
  </si>
  <si>
    <t>Bruttofortjeneste</t>
  </si>
  <si>
    <t>- Andre eksterne omkostninger</t>
  </si>
  <si>
    <t>- Personaleomkostninger</t>
  </si>
  <si>
    <t>Resultat før afskrivninger</t>
  </si>
  <si>
    <t>- Afskrivninger</t>
  </si>
  <si>
    <t>Resultat før renter</t>
  </si>
  <si>
    <t>- Renteomkostninger</t>
  </si>
  <si>
    <t>Resultat før skat</t>
  </si>
  <si>
    <t>- Skat af årets resultat</t>
  </si>
  <si>
    <t>Årets resultat</t>
    <phoneticPr fontId="0" type="noConversion"/>
  </si>
  <si>
    <t>Uddrag af balancen for SejGrej A/S i 1.000 kr.</t>
  </si>
  <si>
    <t>Aktiver i alt</t>
  </si>
  <si>
    <t>Egenkapital</t>
  </si>
  <si>
    <t>Gæld</t>
  </si>
  <si>
    <t>Afkastningsgrad</t>
  </si>
  <si>
    <t>Overskudsgrad</t>
  </si>
  <si>
    <t>Aktivernes omsætningshastighed</t>
  </si>
  <si>
    <t>Gældsrente</t>
  </si>
  <si>
    <t>Egenkapitalens forrentning</t>
  </si>
  <si>
    <t>Resultatopgørelser i kr. 1.000</t>
  </si>
  <si>
    <t>- Variable omkostninger</t>
  </si>
  <si>
    <t>Dækningsbidrag</t>
  </si>
  <si>
    <t>- Kontante kapacitetsomkostninger</t>
  </si>
  <si>
    <t>Indtjeningsbidrag</t>
  </si>
  <si>
    <t>Uddrag af balance pr. 31.12. i kr. 1.000</t>
  </si>
  <si>
    <t>Anlægsaktiver</t>
  </si>
  <si>
    <t>Omsætningsaktiver</t>
  </si>
  <si>
    <t>Passiver i alt</t>
  </si>
  <si>
    <t>Uddrag af resultatopgørelse i kr.</t>
  </si>
  <si>
    <t>Uddrag af balancen pr. 31.12. i kr.</t>
  </si>
  <si>
    <t xml:space="preserve">Egenkapital </t>
  </si>
  <si>
    <t>Nøgletal</t>
  </si>
  <si>
    <t>Afkastningsgrad, %</t>
  </si>
  <si>
    <t>Overskudsgrad, %</t>
  </si>
  <si>
    <t>Aktivernes omsætningshastighed, g</t>
  </si>
  <si>
    <t>Egenkapitalens forrentning, %</t>
  </si>
  <si>
    <t>Gældsrente, %</t>
  </si>
  <si>
    <t>Logistisk effektivitet</t>
  </si>
  <si>
    <t>Lagerservicegrad,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</si>
</sst>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 * #,##0_ ;_ * \-#,##0_ ;_ * &quot;-&quot;??_ ;_ @_ "/>
    <numFmt numFmtId="167" formatCode="#,##0.0"/>
    <numFmt numFmtId="168" formatCode="#,##0_ ;\-#,##0\ 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8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/>
    <xf numFmtId="0" fontId="6" fillId="0" borderId="4" xfId="0" applyFont="1" applyBorder="1" applyAlignment="1">
      <alignment horizontal="center" vertical="center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165" fontId="5" fillId="0" borderId="5" xfId="1" applyNumberFormat="1" applyFont="1" applyBorder="1"/>
    <xf numFmtId="165" fontId="5" fillId="0" borderId="6" xfId="1" applyNumberFormat="1" applyFont="1" applyBorder="1"/>
    <xf numFmtId="0" fontId="5" fillId="0" borderId="7" xfId="0" applyFont="1" applyBorder="1"/>
    <xf numFmtId="165" fontId="5" fillId="0" borderId="7" xfId="1" applyNumberFormat="1" applyFont="1" applyBorder="1"/>
    <xf numFmtId="165" fontId="5" fillId="0" borderId="8" xfId="1" applyNumberFormat="1" applyFont="1" applyBorder="1"/>
    <xf numFmtId="0" fontId="5" fillId="0" borderId="9" xfId="0" applyFont="1" applyBorder="1"/>
    <xf numFmtId="165" fontId="5" fillId="0" borderId="9" xfId="1" applyNumberFormat="1" applyFont="1" applyBorder="1"/>
    <xf numFmtId="165" fontId="5" fillId="0" borderId="10" xfId="1" applyNumberFormat="1" applyFont="1" applyBorder="1"/>
    <xf numFmtId="0" fontId="5" fillId="0" borderId="7" xfId="0" quotePrefix="1" applyFont="1" applyBorder="1"/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4" xfId="0" applyFont="1" applyBorder="1"/>
    <xf numFmtId="165" fontId="8" fillId="0" borderId="4" xfId="1" applyNumberFormat="1" applyFont="1" applyBorder="1"/>
    <xf numFmtId="0" fontId="8" fillId="0" borderId="4" xfId="0" applyFont="1" applyFill="1" applyBorder="1"/>
    <xf numFmtId="0" fontId="8" fillId="0" borderId="0" xfId="0" applyFont="1" applyFill="1" applyBorder="1"/>
    <xf numFmtId="0" fontId="8" fillId="0" borderId="0" xfId="0" applyFont="1" applyBorder="1"/>
    <xf numFmtId="0" fontId="8" fillId="0" borderId="0" xfId="0" applyFont="1"/>
    <xf numFmtId="0" fontId="8" fillId="0" borderId="4" xfId="0" applyFont="1" applyBorder="1" applyAlignment="1">
      <alignment horizontal="center"/>
    </xf>
    <xf numFmtId="0" fontId="8" fillId="0" borderId="4" xfId="2" applyNumberFormat="1" applyFont="1" applyBorder="1"/>
    <xf numFmtId="0" fontId="8" fillId="0" borderId="4" xfId="1" applyNumberFormat="1" applyFont="1" applyBorder="1"/>
    <xf numFmtId="0" fontId="4" fillId="0" borderId="1" xfId="3" applyNumberFormat="1" applyFont="1" applyBorder="1" applyAlignment="1">
      <alignment horizontal="center"/>
    </xf>
    <xf numFmtId="0" fontId="4" fillId="0" borderId="2" xfId="3" applyNumberFormat="1" applyFont="1" applyBorder="1" applyAlignment="1">
      <alignment horizontal="center"/>
    </xf>
    <xf numFmtId="0" fontId="4" fillId="0" borderId="3" xfId="3" applyNumberFormat="1" applyFont="1" applyBorder="1" applyAlignment="1">
      <alignment horizontal="center"/>
    </xf>
    <xf numFmtId="0" fontId="1" fillId="0" borderId="0" xfId="4"/>
    <xf numFmtId="0" fontId="2" fillId="0" borderId="15" xfId="4" applyFont="1" applyBorder="1"/>
    <xf numFmtId="0" fontId="2" fillId="0" borderId="4" xfId="4" applyFont="1" applyBorder="1" applyAlignment="1">
      <alignment horizontal="center"/>
    </xf>
    <xf numFmtId="0" fontId="2" fillId="0" borderId="16" xfId="4" applyFont="1" applyBorder="1" applyAlignment="1">
      <alignment horizontal="center"/>
    </xf>
    <xf numFmtId="0" fontId="2" fillId="0" borderId="0" xfId="4" applyFont="1"/>
    <xf numFmtId="0" fontId="1" fillId="0" borderId="9" xfId="4" applyBorder="1"/>
    <xf numFmtId="0" fontId="1" fillId="0" borderId="10" xfId="4" applyBorder="1"/>
    <xf numFmtId="0" fontId="1" fillId="0" borderId="0" xfId="4" applyBorder="1"/>
    <xf numFmtId="0" fontId="1" fillId="0" borderId="5" xfId="4" applyBorder="1"/>
    <xf numFmtId="166" fontId="0" fillId="0" borderId="6" xfId="5" applyNumberFormat="1" applyFont="1" applyBorder="1"/>
    <xf numFmtId="166" fontId="0" fillId="0" borderId="11" xfId="5" applyNumberFormat="1" applyFont="1" applyBorder="1"/>
    <xf numFmtId="3" fontId="1" fillId="0" borderId="0" xfId="4" applyNumberFormat="1"/>
    <xf numFmtId="0" fontId="1" fillId="0" borderId="7" xfId="4" applyBorder="1"/>
    <xf numFmtId="166" fontId="0" fillId="0" borderId="8" xfId="5" applyNumberFormat="1" applyFont="1" applyBorder="1"/>
    <xf numFmtId="166" fontId="0" fillId="0" borderId="13" xfId="5" applyNumberFormat="1" applyFont="1" applyBorder="1"/>
    <xf numFmtId="0" fontId="1" fillId="0" borderId="15" xfId="4" applyBorder="1"/>
    <xf numFmtId="166" fontId="0" fillId="0" borderId="4" xfId="5" applyNumberFormat="1" applyFont="1" applyBorder="1"/>
    <xf numFmtId="166" fontId="0" fillId="0" borderId="16" xfId="5" applyNumberFormat="1" applyFont="1" applyBorder="1"/>
    <xf numFmtId="166" fontId="0" fillId="0" borderId="10" xfId="5" applyNumberFormat="1" applyFont="1" applyBorder="1"/>
    <xf numFmtId="166" fontId="0" fillId="0" borderId="0" xfId="5" applyNumberFormat="1" applyFont="1" applyBorder="1"/>
    <xf numFmtId="0" fontId="10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0" fillId="0" borderId="6" xfId="0" applyBorder="1"/>
    <xf numFmtId="165" fontId="0" fillId="0" borderId="10" xfId="6" applyNumberFormat="1" applyFont="1" applyBorder="1"/>
    <xf numFmtId="0" fontId="0" fillId="0" borderId="4" xfId="0" applyBorder="1"/>
    <xf numFmtId="165" fontId="0" fillId="0" borderId="4" xfId="6" applyNumberFormat="1" applyFont="1" applyBorder="1"/>
    <xf numFmtId="0" fontId="0" fillId="0" borderId="10" xfId="0" applyBorder="1"/>
    <xf numFmtId="0" fontId="0" fillId="0" borderId="8" xfId="0" quotePrefix="1" applyBorder="1"/>
    <xf numFmtId="165" fontId="0" fillId="0" borderId="8" xfId="6" applyNumberFormat="1" applyFont="1" applyBorder="1"/>
    <xf numFmtId="0" fontId="0" fillId="0" borderId="8" xfId="0" applyBorder="1"/>
    <xf numFmtId="0" fontId="0" fillId="0" borderId="5" xfId="0" applyBorder="1"/>
    <xf numFmtId="165" fontId="0" fillId="0" borderId="6" xfId="6" applyNumberFormat="1" applyFont="1" applyBorder="1"/>
    <xf numFmtId="0" fontId="7" fillId="0" borderId="0" xfId="0" applyFont="1"/>
    <xf numFmtId="0" fontId="0" fillId="0" borderId="7" xfId="0" applyBorder="1"/>
    <xf numFmtId="0" fontId="7" fillId="0" borderId="4" xfId="0" applyFont="1" applyBorder="1"/>
    <xf numFmtId="167" fontId="0" fillId="0" borderId="4" xfId="0" applyNumberFormat="1" applyBorder="1" applyAlignment="1">
      <alignment horizontal="right" indent="2"/>
    </xf>
    <xf numFmtId="0" fontId="7" fillId="0" borderId="4" xfId="0" applyFont="1" applyFill="1" applyBorder="1"/>
    <xf numFmtId="4" fontId="0" fillId="0" borderId="4" xfId="0" applyNumberFormat="1" applyBorder="1" applyAlignment="1">
      <alignment horizontal="right" indent="2"/>
    </xf>
    <xf numFmtId="3" fontId="0" fillId="0" borderId="4" xfId="0" applyNumberFormat="1" applyBorder="1" applyAlignment="1">
      <alignment horizontal="center"/>
    </xf>
    <xf numFmtId="168" fontId="0" fillId="0" borderId="6" xfId="5" applyNumberFormat="1" applyFont="1" applyBorder="1"/>
    <xf numFmtId="168" fontId="0" fillId="0" borderId="8" xfId="5" applyNumberFormat="1" applyFont="1" applyBorder="1"/>
    <xf numFmtId="3" fontId="1" fillId="0" borderId="10" xfId="4" applyNumberFormat="1" applyBorder="1"/>
    <xf numFmtId="3" fontId="0" fillId="0" borderId="6" xfId="5" applyNumberFormat="1" applyFont="1" applyBorder="1"/>
    <xf numFmtId="3" fontId="0" fillId="0" borderId="8" xfId="5" applyNumberFormat="1" applyFont="1" applyBorder="1"/>
    <xf numFmtId="3" fontId="0" fillId="0" borderId="4" xfId="5" applyNumberFormat="1" applyFont="1" applyBorder="1"/>
    <xf numFmtId="3" fontId="0" fillId="0" borderId="10" xfId="5" applyNumberFormat="1" applyFont="1" applyBorder="1"/>
  </cellXfs>
  <cellStyles count="7">
    <cellStyle name="Komma" xfId="1" builtinId="3"/>
    <cellStyle name="Komma 2" xfId="5"/>
    <cellStyle name="Komma 3" xfId="6"/>
    <cellStyle name="Normal" xfId="0" builtinId="0"/>
    <cellStyle name="Normal 2" xfId="4"/>
    <cellStyle name="Normal 3" xfId="3"/>
    <cellStyle name="Pro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zoomScaleNormal="100" workbookViewId="0">
      <selection sqref="A1:F1"/>
    </sheetView>
  </sheetViews>
  <sheetFormatPr defaultColWidth="9.08984375" defaultRowHeight="15.5" x14ac:dyDescent="0.35"/>
  <cols>
    <col min="1" max="1" width="36.54296875" style="4" bestFit="1" customWidth="1"/>
    <col min="2" max="4" width="11.36328125" style="4" customWidth="1"/>
    <col min="5" max="16384" width="9.08984375" style="4"/>
  </cols>
  <sheetData>
    <row r="1" spans="1:6" ht="20.5" thickBot="1" x14ac:dyDescent="0.4">
      <c r="A1" s="1" t="s">
        <v>0</v>
      </c>
      <c r="B1" s="2"/>
      <c r="C1" s="2"/>
      <c r="D1" s="2"/>
      <c r="E1" s="2"/>
      <c r="F1" s="3"/>
    </row>
    <row r="4" spans="1:6" x14ac:dyDescent="0.35">
      <c r="A4" s="5" t="s">
        <v>1</v>
      </c>
      <c r="B4" s="5"/>
      <c r="C4" s="5"/>
      <c r="D4" s="5"/>
    </row>
    <row r="5" spans="1:6" x14ac:dyDescent="0.35">
      <c r="A5" s="5"/>
      <c r="B5" s="5"/>
      <c r="C5" s="5"/>
      <c r="D5" s="5"/>
    </row>
    <row r="6" spans="1:6" x14ac:dyDescent="0.35">
      <c r="A6" s="6"/>
      <c r="B6" s="7">
        <v>2011</v>
      </c>
      <c r="C6" s="7">
        <v>2012</v>
      </c>
      <c r="D6" s="7">
        <v>1013</v>
      </c>
    </row>
    <row r="7" spans="1:6" x14ac:dyDescent="0.35">
      <c r="A7" s="8" t="s">
        <v>2</v>
      </c>
      <c r="B7" s="9">
        <v>7716</v>
      </c>
      <c r="C7" s="10">
        <v>8820</v>
      </c>
      <c r="D7" s="10">
        <v>10290</v>
      </c>
    </row>
    <row r="8" spans="1:6" x14ac:dyDescent="0.35">
      <c r="A8" s="11" t="s">
        <v>3</v>
      </c>
      <c r="B8" s="12">
        <v>4104</v>
      </c>
      <c r="C8" s="13">
        <v>4920</v>
      </c>
      <c r="D8" s="13">
        <v>5740</v>
      </c>
    </row>
    <row r="9" spans="1:6" x14ac:dyDescent="0.35">
      <c r="A9" s="8" t="s">
        <v>4</v>
      </c>
      <c r="B9" s="9">
        <f>+B7-B8</f>
        <v>3612</v>
      </c>
      <c r="C9" s="9">
        <f>+C7-C8</f>
        <v>3900</v>
      </c>
      <c r="D9" s="10">
        <f>+D7-D8</f>
        <v>4550</v>
      </c>
    </row>
    <row r="10" spans="1:6" x14ac:dyDescent="0.35">
      <c r="A10" s="14" t="s">
        <v>5</v>
      </c>
      <c r="B10" s="15">
        <v>1272</v>
      </c>
      <c r="C10" s="16">
        <v>1224</v>
      </c>
      <c r="D10" s="16">
        <v>1428</v>
      </c>
    </row>
    <row r="11" spans="1:6" x14ac:dyDescent="0.35">
      <c r="A11" s="11" t="s">
        <v>6</v>
      </c>
      <c r="B11" s="12">
        <v>1248</v>
      </c>
      <c r="C11" s="13">
        <v>1380</v>
      </c>
      <c r="D11" s="13">
        <v>1610</v>
      </c>
    </row>
    <row r="12" spans="1:6" x14ac:dyDescent="0.35">
      <c r="A12" s="8" t="s">
        <v>7</v>
      </c>
      <c r="B12" s="9">
        <f>+B9-B10-B11</f>
        <v>1092</v>
      </c>
      <c r="C12" s="9">
        <f>+C9-C10-C11</f>
        <v>1296</v>
      </c>
      <c r="D12" s="10">
        <f>+D9-D10-D11</f>
        <v>1512</v>
      </c>
    </row>
    <row r="13" spans="1:6" x14ac:dyDescent="0.35">
      <c r="A13" s="11" t="s">
        <v>8</v>
      </c>
      <c r="B13" s="12">
        <v>600</v>
      </c>
      <c r="C13" s="13">
        <v>588</v>
      </c>
      <c r="D13" s="13">
        <v>686</v>
      </c>
    </row>
    <row r="14" spans="1:6" x14ac:dyDescent="0.35">
      <c r="A14" s="8" t="s">
        <v>9</v>
      </c>
      <c r="B14" s="9">
        <f>+B12-B13</f>
        <v>492</v>
      </c>
      <c r="C14" s="9">
        <f>+C12-C13</f>
        <v>708</v>
      </c>
      <c r="D14" s="10">
        <f>+D12-D13</f>
        <v>826</v>
      </c>
    </row>
    <row r="15" spans="1:6" x14ac:dyDescent="0.35">
      <c r="A15" s="17" t="s">
        <v>10</v>
      </c>
      <c r="B15" s="12">
        <v>52</v>
      </c>
      <c r="C15" s="13">
        <v>71</v>
      </c>
      <c r="D15" s="13">
        <v>75</v>
      </c>
    </row>
    <row r="16" spans="1:6" x14ac:dyDescent="0.35">
      <c r="A16" s="8" t="s">
        <v>11</v>
      </c>
      <c r="B16" s="9">
        <f>+B14-B15</f>
        <v>440</v>
      </c>
      <c r="C16" s="9">
        <f>+C14-C15</f>
        <v>637</v>
      </c>
      <c r="D16" s="10">
        <f>+D14-D15</f>
        <v>751</v>
      </c>
    </row>
    <row r="17" spans="1:4" x14ac:dyDescent="0.35">
      <c r="A17" s="11" t="s">
        <v>12</v>
      </c>
      <c r="B17" s="12">
        <v>72</v>
      </c>
      <c r="C17" s="13">
        <v>121</v>
      </c>
      <c r="D17" s="13">
        <v>139</v>
      </c>
    </row>
    <row r="18" spans="1:4" x14ac:dyDescent="0.35">
      <c r="A18" s="11" t="s">
        <v>13</v>
      </c>
      <c r="B18" s="12">
        <f>+B16-B17</f>
        <v>368</v>
      </c>
      <c r="C18" s="12">
        <f>+C16-C17</f>
        <v>516</v>
      </c>
      <c r="D18" s="13">
        <f>+D16-D17</f>
        <v>612</v>
      </c>
    </row>
    <row r="21" spans="1:4" x14ac:dyDescent="0.35">
      <c r="A21" s="18" t="s">
        <v>14</v>
      </c>
      <c r="B21" s="19"/>
      <c r="C21" s="19"/>
      <c r="D21" s="20"/>
    </row>
    <row r="22" spans="1:4" x14ac:dyDescent="0.35">
      <c r="A22" s="21"/>
      <c r="B22" s="22"/>
      <c r="C22" s="22"/>
      <c r="D22" s="23"/>
    </row>
    <row r="23" spans="1:4" x14ac:dyDescent="0.35">
      <c r="A23" s="6"/>
      <c r="B23" s="7">
        <v>2011</v>
      </c>
      <c r="C23" s="7">
        <v>2012</v>
      </c>
      <c r="D23" s="7">
        <v>1013</v>
      </c>
    </row>
    <row r="24" spans="1:4" x14ac:dyDescent="0.35">
      <c r="A24" s="24" t="s">
        <v>15</v>
      </c>
      <c r="B24" s="25">
        <v>6000</v>
      </c>
      <c r="C24" s="25">
        <v>6240</v>
      </c>
      <c r="D24" s="25">
        <v>6960</v>
      </c>
    </row>
    <row r="25" spans="1:4" x14ac:dyDescent="0.35">
      <c r="A25" s="26" t="s">
        <v>16</v>
      </c>
      <c r="B25" s="25">
        <v>4440</v>
      </c>
      <c r="C25" s="25">
        <v>4680</v>
      </c>
      <c r="D25" s="25">
        <v>4920</v>
      </c>
    </row>
    <row r="26" spans="1:4" x14ac:dyDescent="0.35">
      <c r="A26" s="26" t="s">
        <v>17</v>
      </c>
      <c r="B26" s="25">
        <v>1560</v>
      </c>
      <c r="C26" s="25">
        <v>1560</v>
      </c>
      <c r="D26" s="25">
        <v>2040</v>
      </c>
    </row>
    <row r="27" spans="1:4" x14ac:dyDescent="0.35">
      <c r="A27" s="27"/>
      <c r="B27" s="28"/>
      <c r="C27" s="28"/>
      <c r="D27" s="28"/>
    </row>
    <row r="28" spans="1:4" x14ac:dyDescent="0.35">
      <c r="A28" s="29"/>
      <c r="B28" s="29"/>
      <c r="C28" s="29"/>
      <c r="D28" s="29"/>
    </row>
    <row r="29" spans="1:4" x14ac:dyDescent="0.35">
      <c r="A29" s="24"/>
      <c r="B29" s="30">
        <v>2011</v>
      </c>
      <c r="C29" s="30">
        <v>2012</v>
      </c>
      <c r="D29" s="30">
        <v>2013</v>
      </c>
    </row>
    <row r="30" spans="1:4" x14ac:dyDescent="0.35">
      <c r="A30" s="24" t="s">
        <v>18</v>
      </c>
      <c r="B30" s="31"/>
      <c r="C30" s="31"/>
      <c r="D30" s="31"/>
    </row>
    <row r="31" spans="1:4" x14ac:dyDescent="0.35">
      <c r="A31" s="24" t="s">
        <v>19</v>
      </c>
      <c r="B31" s="31"/>
      <c r="C31" s="31"/>
      <c r="D31" s="31"/>
    </row>
    <row r="32" spans="1:4" x14ac:dyDescent="0.35">
      <c r="A32" s="24" t="s">
        <v>20</v>
      </c>
      <c r="B32" s="32"/>
      <c r="C32" s="32"/>
      <c r="D32" s="32"/>
    </row>
    <row r="33" spans="1:4" x14ac:dyDescent="0.35">
      <c r="A33" s="24" t="s">
        <v>21</v>
      </c>
      <c r="B33" s="31"/>
      <c r="C33" s="31"/>
      <c r="D33" s="31"/>
    </row>
    <row r="34" spans="1:4" x14ac:dyDescent="0.35">
      <c r="A34" s="24" t="s">
        <v>22</v>
      </c>
      <c r="B34" s="31"/>
      <c r="C34" s="31"/>
      <c r="D34" s="31"/>
    </row>
  </sheetData>
  <mergeCells count="3">
    <mergeCell ref="A1:F1"/>
    <mergeCell ref="A4:D5"/>
    <mergeCell ref="A21:D22"/>
  </mergeCells>
  <pageMargins left="0.7" right="0.7" top="0.75" bottom="0.75" header="0.3" footer="0.3"/>
  <pageSetup paperSize="9" orientation="portrait" horizontalDpi="4294967293" verticalDpi="0" r:id="rId1"/>
  <headerFooter>
    <oddHeader>&amp;L&amp;F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workbookViewId="0">
      <selection sqref="A1:D1"/>
    </sheetView>
  </sheetViews>
  <sheetFormatPr defaultRowHeight="14.5" x14ac:dyDescent="0.35"/>
  <cols>
    <col min="1" max="1" width="34.7265625" style="36" bestFit="1" customWidth="1"/>
    <col min="2" max="4" width="13.1796875" style="36" bestFit="1" customWidth="1"/>
    <col min="5" max="16384" width="8.7265625" style="36"/>
  </cols>
  <sheetData>
    <row r="1" spans="1:8" ht="20.5" thickBot="1" x14ac:dyDescent="0.45">
      <c r="A1" s="33" t="s">
        <v>0</v>
      </c>
      <c r="B1" s="34"/>
      <c r="C1" s="34"/>
      <c r="D1" s="35"/>
    </row>
    <row r="4" spans="1:8" s="40" customFormat="1" x14ac:dyDescent="0.35">
      <c r="A4" s="37" t="s">
        <v>23</v>
      </c>
      <c r="B4" s="38">
        <v>2013</v>
      </c>
      <c r="C4" s="39">
        <v>2014</v>
      </c>
      <c r="D4" s="38">
        <v>2015</v>
      </c>
    </row>
    <row r="5" spans="1:8" x14ac:dyDescent="0.35">
      <c r="A5" s="41"/>
      <c r="B5" s="42"/>
      <c r="C5" s="43"/>
      <c r="D5" s="42"/>
    </row>
    <row r="6" spans="1:8" x14ac:dyDescent="0.35">
      <c r="A6" s="44" t="s">
        <v>2</v>
      </c>
      <c r="B6" s="45">
        <v>190999</v>
      </c>
      <c r="C6" s="46">
        <v>219102</v>
      </c>
      <c r="D6" s="45">
        <v>226546</v>
      </c>
      <c r="F6" s="47"/>
      <c r="G6" s="47"/>
      <c r="H6" s="47"/>
    </row>
    <row r="7" spans="1:8" x14ac:dyDescent="0.35">
      <c r="A7" s="48" t="s">
        <v>24</v>
      </c>
      <c r="B7" s="49">
        <v>120187</v>
      </c>
      <c r="C7" s="50">
        <v>135384</v>
      </c>
      <c r="D7" s="49">
        <v>136384</v>
      </c>
      <c r="F7" s="47"/>
      <c r="G7" s="47"/>
      <c r="H7" s="47"/>
    </row>
    <row r="8" spans="1:8" x14ac:dyDescent="0.35">
      <c r="A8" s="44" t="s">
        <v>25</v>
      </c>
      <c r="B8" s="45">
        <f>+B6-B7</f>
        <v>70812</v>
      </c>
      <c r="C8" s="46">
        <f t="shared" ref="C8:D8" si="0">+C6-C7</f>
        <v>83718</v>
      </c>
      <c r="D8" s="45">
        <f t="shared" si="0"/>
        <v>90162</v>
      </c>
      <c r="F8" s="47"/>
      <c r="G8" s="47"/>
      <c r="H8" s="47"/>
    </row>
    <row r="9" spans="1:8" x14ac:dyDescent="0.35">
      <c r="A9" s="48" t="s">
        <v>26</v>
      </c>
      <c r="B9" s="49">
        <v>47489</v>
      </c>
      <c r="C9" s="50">
        <v>52664</v>
      </c>
      <c r="D9" s="49">
        <v>53032</v>
      </c>
      <c r="F9" s="47"/>
      <c r="G9" s="47"/>
      <c r="H9" s="47"/>
    </row>
    <row r="10" spans="1:8" x14ac:dyDescent="0.35">
      <c r="A10" s="44" t="s">
        <v>27</v>
      </c>
      <c r="B10" s="45">
        <f>+B8-B9</f>
        <v>23323</v>
      </c>
      <c r="C10" s="46">
        <f t="shared" ref="C10:D10" si="1">+C8-C9</f>
        <v>31054</v>
      </c>
      <c r="D10" s="45">
        <f t="shared" si="1"/>
        <v>37130</v>
      </c>
      <c r="F10" s="47"/>
      <c r="G10" s="47"/>
      <c r="H10" s="47"/>
    </row>
    <row r="11" spans="1:8" x14ac:dyDescent="0.35">
      <c r="A11" s="48" t="s">
        <v>8</v>
      </c>
      <c r="B11" s="49">
        <v>11141</v>
      </c>
      <c r="C11" s="50">
        <v>11485</v>
      </c>
      <c r="D11" s="49">
        <v>12937</v>
      </c>
      <c r="F11" s="47"/>
      <c r="G11" s="47"/>
      <c r="H11" s="47"/>
    </row>
    <row r="12" spans="1:8" x14ac:dyDescent="0.35">
      <c r="A12" s="44" t="s">
        <v>9</v>
      </c>
      <c r="B12" s="45">
        <f>+B10-B11</f>
        <v>12182</v>
      </c>
      <c r="C12" s="46">
        <f t="shared" ref="C12:D12" si="2">+C10-C11</f>
        <v>19569</v>
      </c>
      <c r="D12" s="45">
        <f t="shared" si="2"/>
        <v>24193</v>
      </c>
      <c r="F12" s="47"/>
      <c r="G12" s="47"/>
      <c r="H12" s="47"/>
    </row>
    <row r="13" spans="1:8" x14ac:dyDescent="0.35">
      <c r="A13" s="48" t="s">
        <v>10</v>
      </c>
      <c r="B13" s="49">
        <v>1246</v>
      </c>
      <c r="C13" s="50">
        <v>1783</v>
      </c>
      <c r="D13" s="49">
        <v>2396</v>
      </c>
      <c r="H13" s="47"/>
    </row>
    <row r="14" spans="1:8" x14ac:dyDescent="0.35">
      <c r="A14" s="48" t="s">
        <v>11</v>
      </c>
      <c r="B14" s="49">
        <f>+B12-B13</f>
        <v>10936</v>
      </c>
      <c r="C14" s="50">
        <f t="shared" ref="C14:D14" si="3">+C12-C13</f>
        <v>17786</v>
      </c>
      <c r="D14" s="49">
        <f t="shared" si="3"/>
        <v>21797</v>
      </c>
    </row>
    <row r="17" spans="1:8" s="40" customFormat="1" x14ac:dyDescent="0.35">
      <c r="A17" s="37" t="s">
        <v>28</v>
      </c>
      <c r="B17" s="38">
        <v>2013</v>
      </c>
      <c r="C17" s="39">
        <v>2014</v>
      </c>
      <c r="D17" s="38">
        <v>2015</v>
      </c>
    </row>
    <row r="18" spans="1:8" x14ac:dyDescent="0.35">
      <c r="A18" s="41"/>
      <c r="B18" s="42"/>
      <c r="C18" s="43"/>
      <c r="D18" s="42"/>
    </row>
    <row r="19" spans="1:8" x14ac:dyDescent="0.35">
      <c r="A19" s="44" t="s">
        <v>29</v>
      </c>
      <c r="B19" s="45">
        <v>68568</v>
      </c>
      <c r="C19" s="46">
        <v>66382</v>
      </c>
      <c r="D19" s="45">
        <v>70691</v>
      </c>
      <c r="F19" s="47"/>
      <c r="G19" s="47"/>
      <c r="H19" s="47"/>
    </row>
    <row r="20" spans="1:8" x14ac:dyDescent="0.35">
      <c r="A20" s="48" t="s">
        <v>30</v>
      </c>
      <c r="B20" s="49">
        <v>102184</v>
      </c>
      <c r="C20" s="50">
        <v>150711</v>
      </c>
      <c r="D20" s="49">
        <v>151130</v>
      </c>
      <c r="F20" s="47"/>
      <c r="G20" s="47"/>
      <c r="H20" s="47"/>
    </row>
    <row r="21" spans="1:8" x14ac:dyDescent="0.35">
      <c r="A21" s="51" t="s">
        <v>15</v>
      </c>
      <c r="B21" s="52">
        <f>SUM(B19:B20)</f>
        <v>170752</v>
      </c>
      <c r="C21" s="53">
        <f t="shared" ref="C21:D21" si="4">SUM(C19:C20)</f>
        <v>217093</v>
      </c>
      <c r="D21" s="52">
        <f t="shared" si="4"/>
        <v>221821</v>
      </c>
      <c r="F21" s="47"/>
      <c r="G21" s="47"/>
      <c r="H21" s="47"/>
    </row>
    <row r="22" spans="1:8" x14ac:dyDescent="0.35">
      <c r="A22" s="41"/>
      <c r="B22" s="54"/>
      <c r="C22" s="55"/>
      <c r="D22" s="54"/>
    </row>
    <row r="23" spans="1:8" x14ac:dyDescent="0.35">
      <c r="A23" s="44" t="s">
        <v>16</v>
      </c>
      <c r="B23" s="45">
        <v>142261</v>
      </c>
      <c r="C23" s="46">
        <v>143533</v>
      </c>
      <c r="D23" s="45">
        <v>144790</v>
      </c>
      <c r="F23" s="47"/>
      <c r="G23" s="47"/>
      <c r="H23" s="47"/>
    </row>
    <row r="24" spans="1:8" x14ac:dyDescent="0.35">
      <c r="A24" s="48" t="s">
        <v>17</v>
      </c>
      <c r="B24" s="49">
        <v>28491</v>
      </c>
      <c r="C24" s="50">
        <v>73560</v>
      </c>
      <c r="D24" s="49">
        <v>77031</v>
      </c>
      <c r="F24" s="47"/>
      <c r="G24" s="47"/>
      <c r="H24" s="47"/>
    </row>
    <row r="25" spans="1:8" x14ac:dyDescent="0.35">
      <c r="A25" s="48" t="s">
        <v>31</v>
      </c>
      <c r="B25" s="49">
        <f>SUM(B23:B24)</f>
        <v>170752</v>
      </c>
      <c r="C25" s="50">
        <f t="shared" ref="C25:D25" si="5">SUM(C23:C24)</f>
        <v>217093</v>
      </c>
      <c r="D25" s="49">
        <f t="shared" si="5"/>
        <v>221821</v>
      </c>
      <c r="F25" s="47"/>
      <c r="G25" s="47"/>
      <c r="H25" s="47"/>
    </row>
  </sheetData>
  <mergeCells count="1">
    <mergeCell ref="A1:D1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>
      <selection sqref="A1:D1"/>
    </sheetView>
  </sheetViews>
  <sheetFormatPr defaultRowHeight="12.5" x14ac:dyDescent="0.25"/>
  <cols>
    <col min="1" max="1" width="33.36328125" customWidth="1"/>
    <col min="2" max="4" width="13" customWidth="1"/>
  </cols>
  <sheetData>
    <row r="1" spans="1:6" ht="23.5" thickBot="1" x14ac:dyDescent="0.55000000000000004">
      <c r="A1" s="56" t="s">
        <v>0</v>
      </c>
      <c r="B1" s="57"/>
      <c r="C1" s="57"/>
      <c r="D1" s="58"/>
    </row>
    <row r="2" spans="1:6" ht="15" customHeight="1" x14ac:dyDescent="0.25"/>
    <row r="3" spans="1:6" ht="15" customHeight="1" x14ac:dyDescent="0.3">
      <c r="A3" s="59" t="s">
        <v>32</v>
      </c>
      <c r="B3" s="60">
        <v>2009</v>
      </c>
      <c r="C3" s="60">
        <v>2010</v>
      </c>
      <c r="D3" s="60">
        <v>2011</v>
      </c>
    </row>
    <row r="4" spans="1:6" ht="15" customHeight="1" x14ac:dyDescent="0.25">
      <c r="A4" s="61" t="s">
        <v>2</v>
      </c>
      <c r="B4" s="62">
        <v>14120348</v>
      </c>
      <c r="C4" s="62">
        <v>14223498</v>
      </c>
      <c r="D4" s="62">
        <v>16054640</v>
      </c>
    </row>
    <row r="5" spans="1:6" ht="15" customHeight="1" x14ac:dyDescent="0.25">
      <c r="A5" s="63"/>
      <c r="B5" s="64"/>
      <c r="C5" s="64"/>
      <c r="D5" s="64"/>
    </row>
    <row r="6" spans="1:6" ht="15" customHeight="1" x14ac:dyDescent="0.25">
      <c r="A6" s="65" t="s">
        <v>9</v>
      </c>
      <c r="B6" s="62">
        <v>1140568</v>
      </c>
      <c r="C6" s="62">
        <v>1167832</v>
      </c>
      <c r="D6" s="62">
        <v>1529884</v>
      </c>
    </row>
    <row r="7" spans="1:6" ht="15" customHeight="1" x14ac:dyDescent="0.25">
      <c r="A7" s="66" t="s">
        <v>10</v>
      </c>
      <c r="B7" s="67">
        <v>85642</v>
      </c>
      <c r="C7" s="67">
        <v>76354</v>
      </c>
      <c r="D7" s="67">
        <v>88754</v>
      </c>
    </row>
    <row r="8" spans="1:6" ht="15" customHeight="1" x14ac:dyDescent="0.25">
      <c r="A8" s="63" t="s">
        <v>11</v>
      </c>
      <c r="B8" s="64">
        <f>B6-B7</f>
        <v>1054926</v>
      </c>
      <c r="C8" s="64">
        <f>C6-C7</f>
        <v>1091478</v>
      </c>
      <c r="D8" s="64">
        <f>D6-D7</f>
        <v>1441130</v>
      </c>
    </row>
    <row r="9" spans="1:6" ht="15" customHeight="1" x14ac:dyDescent="0.25">
      <c r="A9" s="68"/>
      <c r="B9" s="62"/>
      <c r="C9" s="62"/>
      <c r="D9" s="62"/>
    </row>
    <row r="10" spans="1:6" ht="15" customHeight="1" x14ac:dyDescent="0.3">
      <c r="A10" s="59" t="s">
        <v>33</v>
      </c>
      <c r="B10" s="60">
        <v>2009</v>
      </c>
      <c r="C10" s="60">
        <v>2010</v>
      </c>
      <c r="D10" s="60">
        <v>2011</v>
      </c>
    </row>
    <row r="11" spans="1:6" ht="15" customHeight="1" x14ac:dyDescent="0.25">
      <c r="A11" s="69" t="s">
        <v>29</v>
      </c>
      <c r="B11" s="70">
        <v>1116830</v>
      </c>
      <c r="C11" s="70">
        <v>936830</v>
      </c>
      <c r="D11" s="70">
        <v>756830</v>
      </c>
      <c r="F11" s="71"/>
    </row>
    <row r="12" spans="1:6" ht="15" customHeight="1" x14ac:dyDescent="0.25">
      <c r="A12" s="72" t="s">
        <v>30</v>
      </c>
      <c r="B12" s="67">
        <v>3124652</v>
      </c>
      <c r="C12" s="67">
        <v>3247680</v>
      </c>
      <c r="D12" s="67">
        <v>4672884</v>
      </c>
    </row>
    <row r="13" spans="1:6" ht="15" customHeight="1" x14ac:dyDescent="0.25">
      <c r="A13" s="63" t="s">
        <v>15</v>
      </c>
      <c r="B13" s="64">
        <f>B11+B12</f>
        <v>4241482</v>
      </c>
      <c r="C13" s="64">
        <f>C11+C12</f>
        <v>4184510</v>
      </c>
      <c r="D13" s="64">
        <f>D11+D12</f>
        <v>5429714</v>
      </c>
    </row>
    <row r="14" spans="1:6" ht="15" customHeight="1" x14ac:dyDescent="0.25">
      <c r="A14" s="61" t="s">
        <v>34</v>
      </c>
      <c r="B14" s="62">
        <v>1232544</v>
      </c>
      <c r="C14" s="62">
        <v>1255764</v>
      </c>
      <c r="D14" s="62">
        <v>1426753</v>
      </c>
    </row>
    <row r="15" spans="1:6" ht="15" customHeight="1" x14ac:dyDescent="0.25">
      <c r="A15" s="68" t="s">
        <v>17</v>
      </c>
      <c r="B15" s="62">
        <v>3008938</v>
      </c>
      <c r="C15" s="62">
        <v>2928746</v>
      </c>
      <c r="D15" s="62">
        <v>4002961</v>
      </c>
    </row>
    <row r="16" spans="1:6" ht="15" customHeight="1" x14ac:dyDescent="0.25">
      <c r="A16" s="63" t="s">
        <v>31</v>
      </c>
      <c r="B16" s="64">
        <f>+B14+B15</f>
        <v>4241482</v>
      </c>
      <c r="C16" s="64">
        <f>+C14+C15</f>
        <v>4184510</v>
      </c>
      <c r="D16" s="64">
        <f>+D14+D15</f>
        <v>5429714</v>
      </c>
    </row>
    <row r="17" spans="1:4" ht="15" customHeight="1" x14ac:dyDescent="0.25"/>
    <row r="18" spans="1:4" ht="15" customHeight="1" x14ac:dyDescent="0.3">
      <c r="A18" s="59" t="s">
        <v>35</v>
      </c>
      <c r="B18" s="60">
        <v>2009</v>
      </c>
      <c r="C18" s="60">
        <v>2010</v>
      </c>
      <c r="D18" s="60">
        <v>2011</v>
      </c>
    </row>
    <row r="19" spans="1:4" ht="15" customHeight="1" x14ac:dyDescent="0.25">
      <c r="A19" s="73" t="s">
        <v>36</v>
      </c>
      <c r="B19" s="74">
        <v>26.89</v>
      </c>
      <c r="C19" s="74">
        <v>27.91</v>
      </c>
      <c r="D19" s="74"/>
    </row>
    <row r="20" spans="1:4" ht="15" customHeight="1" x14ac:dyDescent="0.25">
      <c r="A20" s="75" t="s">
        <v>37</v>
      </c>
      <c r="B20" s="74">
        <v>8.08</v>
      </c>
      <c r="C20" s="74">
        <v>8.2100000000000009</v>
      </c>
      <c r="D20" s="74"/>
    </row>
    <row r="21" spans="1:4" ht="15" customHeight="1" x14ac:dyDescent="0.25">
      <c r="A21" s="75" t="s">
        <v>38</v>
      </c>
      <c r="B21" s="76">
        <v>3.33</v>
      </c>
      <c r="C21" s="76">
        <v>3.4</v>
      </c>
      <c r="D21" s="76"/>
    </row>
    <row r="22" spans="1:4" ht="15" customHeight="1" x14ac:dyDescent="0.25">
      <c r="A22" s="75" t="s">
        <v>39</v>
      </c>
      <c r="B22" s="74">
        <v>85.59</v>
      </c>
      <c r="C22" s="74">
        <v>86.92</v>
      </c>
      <c r="D22" s="74"/>
    </row>
    <row r="23" spans="1:4" ht="15" customHeight="1" x14ac:dyDescent="0.25">
      <c r="A23" s="75" t="s">
        <v>40</v>
      </c>
      <c r="B23" s="74">
        <v>2.85</v>
      </c>
      <c r="C23" s="74">
        <v>2.61</v>
      </c>
      <c r="D23" s="74"/>
    </row>
    <row r="24" spans="1:4" ht="15" customHeight="1" x14ac:dyDescent="0.25"/>
    <row r="25" spans="1:4" ht="15" customHeight="1" x14ac:dyDescent="0.3">
      <c r="A25" s="59" t="s">
        <v>41</v>
      </c>
      <c r="B25" s="60">
        <v>2009</v>
      </c>
      <c r="C25" s="60">
        <v>2010</v>
      </c>
      <c r="D25" s="60">
        <v>2011</v>
      </c>
    </row>
    <row r="26" spans="1:4" ht="15" customHeight="1" x14ac:dyDescent="0.25">
      <c r="A26" s="73" t="s">
        <v>42</v>
      </c>
      <c r="B26" s="77">
        <v>89.72</v>
      </c>
      <c r="C26" s="77">
        <v>89.69</v>
      </c>
      <c r="D26" s="77">
        <v>95.2</v>
      </c>
    </row>
  </sheetData>
  <mergeCells count="1">
    <mergeCell ref="A1:D1"/>
  </mergeCells>
  <pageMargins left="0.75" right="0.75" top="1" bottom="1" header="0" footer="0"/>
  <pageSetup paperSize="9" orientation="portrait" horizontalDpi="1200" r:id="rId1"/>
  <headerFooter alignWithMargins="0"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Normal="100" workbookViewId="0">
      <selection activeCell="I4" sqref="I4"/>
    </sheetView>
  </sheetViews>
  <sheetFormatPr defaultRowHeight="14.5" x14ac:dyDescent="0.35"/>
  <cols>
    <col min="1" max="1" width="35.7265625" style="36" customWidth="1"/>
    <col min="2" max="4" width="13.1796875" style="36" customWidth="1"/>
    <col min="5" max="16384" width="8.7265625" style="36"/>
  </cols>
  <sheetData>
    <row r="1" spans="1:4" ht="20.5" thickBot="1" x14ac:dyDescent="0.45">
      <c r="A1" s="33" t="s">
        <v>0</v>
      </c>
      <c r="B1" s="34"/>
      <c r="C1" s="34"/>
      <c r="D1" s="35"/>
    </row>
    <row r="4" spans="1:4" x14ac:dyDescent="0.35">
      <c r="A4" s="37" t="s">
        <v>23</v>
      </c>
      <c r="B4" s="38">
        <v>2013</v>
      </c>
      <c r="C4" s="38">
        <v>2014</v>
      </c>
      <c r="D4" s="38">
        <v>2015</v>
      </c>
    </row>
    <row r="5" spans="1:4" x14ac:dyDescent="0.35">
      <c r="A5" s="41"/>
      <c r="B5" s="42"/>
      <c r="C5" s="42"/>
      <c r="D5" s="42"/>
    </row>
    <row r="6" spans="1:4" x14ac:dyDescent="0.35">
      <c r="A6" s="44" t="s">
        <v>2</v>
      </c>
      <c r="B6" s="78">
        <v>2156200</v>
      </c>
      <c r="C6" s="78">
        <f>B6*1.2</f>
        <v>2587440</v>
      </c>
      <c r="D6" s="78">
        <f>C6*1.15</f>
        <v>2975556</v>
      </c>
    </row>
    <row r="7" spans="1:4" x14ac:dyDescent="0.35">
      <c r="A7" s="48" t="s">
        <v>24</v>
      </c>
      <c r="B7" s="79">
        <v>862480</v>
      </c>
      <c r="C7" s="79">
        <f t="shared" ref="C7" si="0">C6*0.4</f>
        <v>1034976</v>
      </c>
      <c r="D7" s="79">
        <v>1080500</v>
      </c>
    </row>
    <row r="8" spans="1:4" x14ac:dyDescent="0.35">
      <c r="A8" s="44" t="s">
        <v>25</v>
      </c>
      <c r="B8" s="78">
        <f>B6-B7</f>
        <v>1293720</v>
      </c>
      <c r="C8" s="78">
        <f t="shared" ref="C8:D8" si="1">C6-C7</f>
        <v>1552464</v>
      </c>
      <c r="D8" s="78">
        <f t="shared" si="1"/>
        <v>1895056</v>
      </c>
    </row>
    <row r="9" spans="1:4" x14ac:dyDescent="0.35">
      <c r="A9" s="48" t="s">
        <v>26</v>
      </c>
      <c r="B9" s="79">
        <v>312525</v>
      </c>
      <c r="C9" s="79">
        <f>B9*1.16</f>
        <v>362529</v>
      </c>
      <c r="D9" s="79">
        <f>C9*1.21</f>
        <v>438660.08999999997</v>
      </c>
    </row>
    <row r="10" spans="1:4" x14ac:dyDescent="0.35">
      <c r="A10" s="44" t="s">
        <v>27</v>
      </c>
      <c r="B10" s="78">
        <f>B8-B9</f>
        <v>981195</v>
      </c>
      <c r="C10" s="78">
        <f t="shared" ref="C10:D10" si="2">C8-C9</f>
        <v>1189935</v>
      </c>
      <c r="D10" s="78">
        <f t="shared" si="2"/>
        <v>1456395.9100000001</v>
      </c>
    </row>
    <row r="11" spans="1:4" x14ac:dyDescent="0.35">
      <c r="A11" s="48" t="s">
        <v>8</v>
      </c>
      <c r="B11" s="79">
        <v>440000</v>
      </c>
      <c r="C11" s="79">
        <v>462000</v>
      </c>
      <c r="D11" s="79">
        <v>485100</v>
      </c>
    </row>
    <row r="12" spans="1:4" x14ac:dyDescent="0.35">
      <c r="A12" s="44" t="s">
        <v>9</v>
      </c>
      <c r="B12" s="78">
        <f>+B10-B11</f>
        <v>541195</v>
      </c>
      <c r="C12" s="78">
        <f t="shared" ref="C12:D12" si="3">+C10-C11</f>
        <v>727935</v>
      </c>
      <c r="D12" s="78">
        <f t="shared" si="3"/>
        <v>971295.91000000015</v>
      </c>
    </row>
    <row r="13" spans="1:4" x14ac:dyDescent="0.35">
      <c r="A13" s="48" t="s">
        <v>10</v>
      </c>
      <c r="B13" s="79">
        <v>211200</v>
      </c>
      <c r="C13" s="79">
        <f>B13*1.18</f>
        <v>249216</v>
      </c>
      <c r="D13" s="79">
        <f>C13*1.6</f>
        <v>398745.60000000003</v>
      </c>
    </row>
    <row r="14" spans="1:4" x14ac:dyDescent="0.35">
      <c r="A14" s="48" t="s">
        <v>11</v>
      </c>
      <c r="B14" s="79">
        <f>+B12-B13</f>
        <v>329995</v>
      </c>
      <c r="C14" s="79">
        <f t="shared" ref="C14:D14" si="4">+C12-C13</f>
        <v>478719</v>
      </c>
      <c r="D14" s="79">
        <f t="shared" si="4"/>
        <v>572550.31000000006</v>
      </c>
    </row>
    <row r="19" spans="1:4" x14ac:dyDescent="0.35">
      <c r="A19" s="37" t="s">
        <v>28</v>
      </c>
      <c r="B19" s="38">
        <v>2013</v>
      </c>
      <c r="C19" s="38">
        <v>2014</v>
      </c>
      <c r="D19" s="38">
        <v>2015</v>
      </c>
    </row>
    <row r="20" spans="1:4" x14ac:dyDescent="0.35">
      <c r="A20" s="41"/>
      <c r="B20" s="80"/>
      <c r="C20" s="80"/>
      <c r="D20" s="80"/>
    </row>
    <row r="21" spans="1:4" x14ac:dyDescent="0.35">
      <c r="A21" s="44" t="s">
        <v>29</v>
      </c>
      <c r="B21" s="81">
        <v>6250000</v>
      </c>
      <c r="C21" s="81">
        <v>5625000</v>
      </c>
      <c r="D21" s="81">
        <v>5062500</v>
      </c>
    </row>
    <row r="22" spans="1:4" x14ac:dyDescent="0.35">
      <c r="A22" s="48" t="s">
        <v>30</v>
      </c>
      <c r="B22" s="82">
        <v>4305020</v>
      </c>
      <c r="C22" s="82">
        <v>5079924</v>
      </c>
      <c r="D22" s="82">
        <v>6349905</v>
      </c>
    </row>
    <row r="23" spans="1:4" x14ac:dyDescent="0.35">
      <c r="A23" s="51" t="s">
        <v>15</v>
      </c>
      <c r="B23" s="83">
        <f>SUM(B21:B22)</f>
        <v>10555020</v>
      </c>
      <c r="C23" s="83">
        <f t="shared" ref="C23:D23" si="5">SUM(C21:C22)</f>
        <v>10704924</v>
      </c>
      <c r="D23" s="83">
        <f t="shared" si="5"/>
        <v>11412405</v>
      </c>
    </row>
    <row r="24" spans="1:4" x14ac:dyDescent="0.35">
      <c r="A24" s="41"/>
      <c r="B24" s="84"/>
      <c r="C24" s="84"/>
      <c r="D24" s="84"/>
    </row>
    <row r="25" spans="1:4" x14ac:dyDescent="0.35">
      <c r="A25" s="44" t="s">
        <v>16</v>
      </c>
      <c r="B25" s="81">
        <v>2829995</v>
      </c>
      <c r="C25" s="81">
        <v>3308714</v>
      </c>
      <c r="D25" s="81">
        <v>3881264</v>
      </c>
    </row>
    <row r="26" spans="1:4" x14ac:dyDescent="0.35">
      <c r="A26" s="48" t="s">
        <v>17</v>
      </c>
      <c r="B26" s="82">
        <v>7725025</v>
      </c>
      <c r="C26" s="82">
        <v>7396210</v>
      </c>
      <c r="D26" s="82">
        <v>7531141</v>
      </c>
    </row>
    <row r="27" spans="1:4" x14ac:dyDescent="0.35">
      <c r="A27" s="48" t="s">
        <v>31</v>
      </c>
      <c r="B27" s="82">
        <f>SUM(B25:B26)</f>
        <v>10555020</v>
      </c>
      <c r="C27" s="82">
        <f t="shared" ref="C27:D27" si="6">SUM(C25:C26)</f>
        <v>10704924</v>
      </c>
      <c r="D27" s="82">
        <f t="shared" si="6"/>
        <v>11412405</v>
      </c>
    </row>
  </sheetData>
  <mergeCells count="1">
    <mergeCell ref="A1:D1"/>
  </mergeCells>
  <pageMargins left="0.7" right="0.7" top="0.75" bottom="0.75" header="0.3" footer="0.3"/>
  <pageSetup paperSize="9" orientation="portrait" horizontalDpi="4294967295" verticalDpi="4294967295" r:id="rId1"/>
  <headerFooter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Aug14</vt:lpstr>
      <vt:lpstr>Aug16</vt:lpstr>
      <vt:lpstr>Maj12</vt:lpstr>
      <vt:lpstr>Maj16</vt:lpstr>
    </vt:vector>
  </TitlesOfParts>
  <Company>Evaluerings kopi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Terkelsen</dc:creator>
  <cp:lastModifiedBy>Peter Terkelsen</cp:lastModifiedBy>
  <dcterms:created xsi:type="dcterms:W3CDTF">2017-03-30T21:38:25Z</dcterms:created>
  <dcterms:modified xsi:type="dcterms:W3CDTF">2017-03-31T09:23:02Z</dcterms:modified>
</cp:coreProperties>
</file>